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\Desktop\Área de Trabalho - Inicial\1-Pref. Serra do Salitre\2-Convênios\44-UBS Estado\4° Envio\"/>
    </mc:Choice>
  </mc:AlternateContent>
  <bookViews>
    <workbookView xWindow="480" yWindow="45" windowWidth="11355" windowHeight="8445"/>
  </bookViews>
  <sheets>
    <sheet name="Cronograma" sheetId="10" r:id="rId1"/>
  </sheets>
  <externalReferences>
    <externalReference r:id="rId2"/>
  </externalReferences>
  <definedNames>
    <definedName name="_xlnm.Print_Area" localSheetId="0">Cronograma!$A$1:$N$56</definedName>
  </definedNames>
  <calcPr calcId="162913" refMode="R1C1" iterateCount="0" calcOnSave="0" concurrentCalc="0"/>
</workbook>
</file>

<file path=xl/calcChain.xml><?xml version="1.0" encoding="utf-8"?>
<calcChain xmlns="http://schemas.openxmlformats.org/spreadsheetml/2006/main">
  <c r="A45" i="10" l="1"/>
  <c r="A43" i="10"/>
  <c r="A41" i="10"/>
  <c r="A39" i="10"/>
  <c r="A37" i="10"/>
  <c r="A35" i="10"/>
  <c r="A33" i="10"/>
  <c r="A31" i="10"/>
  <c r="A29" i="10"/>
  <c r="A27" i="10"/>
  <c r="A25" i="10"/>
  <c r="A23" i="10"/>
  <c r="A21" i="10"/>
  <c r="A19" i="10"/>
  <c r="A17" i="10"/>
  <c r="A15" i="10"/>
  <c r="A13" i="10"/>
  <c r="A11" i="10"/>
  <c r="A9" i="10"/>
  <c r="B45" i="10"/>
  <c r="B43" i="10"/>
  <c r="B41" i="10"/>
  <c r="B39" i="10"/>
  <c r="B37" i="10"/>
  <c r="B35" i="10"/>
  <c r="B33" i="10"/>
  <c r="B31" i="10"/>
  <c r="B29" i="10"/>
  <c r="B27" i="10"/>
  <c r="B25" i="10"/>
  <c r="B23" i="10"/>
  <c r="B21" i="10"/>
  <c r="B19" i="10"/>
  <c r="B17" i="10"/>
  <c r="B15" i="10"/>
  <c r="B13" i="10"/>
  <c r="B11" i="10"/>
  <c r="B9" i="10"/>
  <c r="D46" i="10"/>
  <c r="G46" i="10"/>
  <c r="I46" i="10"/>
  <c r="L46" i="10"/>
  <c r="N46" i="10"/>
  <c r="F46" i="10"/>
  <c r="K46" i="10"/>
  <c r="E46" i="10"/>
  <c r="M46" i="10"/>
  <c r="J46" i="10"/>
  <c r="H46" i="10"/>
  <c r="D44" i="10"/>
  <c r="D20" i="10"/>
  <c r="D18" i="10"/>
  <c r="D12" i="10"/>
  <c r="I20" i="10"/>
  <c r="E20" i="10"/>
  <c r="L20" i="10"/>
  <c r="J20" i="10"/>
  <c r="F20" i="10"/>
  <c r="K20" i="10"/>
  <c r="G20" i="10"/>
  <c r="N20" i="10"/>
  <c r="H20" i="10"/>
  <c r="M20" i="10"/>
  <c r="L44" i="10"/>
  <c r="F44" i="10"/>
  <c r="K44" i="10"/>
  <c r="E44" i="10"/>
  <c r="J44" i="10"/>
  <c r="M44" i="10"/>
  <c r="I44" i="10"/>
  <c r="N44" i="10"/>
  <c r="H44" i="10"/>
  <c r="G44" i="10"/>
  <c r="K12" i="10"/>
  <c r="H12" i="10"/>
  <c r="N12" i="10"/>
  <c r="E12" i="10"/>
  <c r="I12" i="10"/>
  <c r="G12" i="10"/>
  <c r="L12" i="10"/>
  <c r="J12" i="10"/>
  <c r="M12" i="10"/>
  <c r="F12" i="10"/>
  <c r="D14" i="10"/>
  <c r="K18" i="10"/>
  <c r="E18" i="10"/>
  <c r="H18" i="10"/>
  <c r="F18" i="10"/>
  <c r="J18" i="10"/>
  <c r="N18" i="10"/>
  <c r="M18" i="10"/>
  <c r="I18" i="10"/>
  <c r="G18" i="10"/>
  <c r="L18" i="10"/>
  <c r="D10" i="10"/>
  <c r="D32" i="10"/>
  <c r="D40" i="10"/>
  <c r="J10" i="10"/>
  <c r="E10" i="10"/>
  <c r="F10" i="10"/>
  <c r="L10" i="10"/>
  <c r="G10" i="10"/>
  <c r="M10" i="10"/>
  <c r="K10" i="10"/>
  <c r="I10" i="10"/>
  <c r="H10" i="10"/>
  <c r="N10" i="10"/>
  <c r="K40" i="10"/>
  <c r="G40" i="10"/>
  <c r="F40" i="10"/>
  <c r="M40" i="10"/>
  <c r="L40" i="10"/>
  <c r="N40" i="10"/>
  <c r="H40" i="10"/>
  <c r="I40" i="10"/>
  <c r="E40" i="10"/>
  <c r="J40" i="10"/>
  <c r="J32" i="10"/>
  <c r="I32" i="10"/>
  <c r="L32" i="10"/>
  <c r="K32" i="10"/>
  <c r="M32" i="10"/>
  <c r="N32" i="10"/>
  <c r="H32" i="10"/>
  <c r="E32" i="10"/>
  <c r="G32" i="10"/>
  <c r="F32" i="10"/>
  <c r="I14" i="10"/>
  <c r="K14" i="10"/>
  <c r="E14" i="10"/>
  <c r="M14" i="10"/>
  <c r="J14" i="10"/>
  <c r="L14" i="10"/>
  <c r="G14" i="10"/>
  <c r="H14" i="10"/>
  <c r="N14" i="10"/>
  <c r="F14" i="10"/>
  <c r="D38" i="10"/>
  <c r="G38" i="10"/>
  <c r="I38" i="10"/>
  <c r="L38" i="10"/>
  <c r="F38" i="10"/>
  <c r="K38" i="10"/>
  <c r="J38" i="10"/>
  <c r="H38" i="10"/>
  <c r="M38" i="10"/>
  <c r="N38" i="10"/>
  <c r="E38" i="10"/>
  <c r="D22" i="10"/>
  <c r="D36" i="10"/>
  <c r="D24" i="10"/>
  <c r="D16" i="10"/>
  <c r="I16" i="10"/>
  <c r="E16" i="10"/>
  <c r="H16" i="10"/>
  <c r="G16" i="10"/>
  <c r="M16" i="10"/>
  <c r="F16" i="10"/>
  <c r="J16" i="10"/>
  <c r="L16" i="10"/>
  <c r="K16" i="10"/>
  <c r="N16" i="10"/>
  <c r="J36" i="10"/>
  <c r="K36" i="10"/>
  <c r="N36" i="10"/>
  <c r="H36" i="10"/>
  <c r="M36" i="10"/>
  <c r="E36" i="10"/>
  <c r="I36" i="10"/>
  <c r="L36" i="10"/>
  <c r="G36" i="10"/>
  <c r="F36" i="10"/>
  <c r="E22" i="10"/>
  <c r="I22" i="10"/>
  <c r="G22" i="10"/>
  <c r="L22" i="10"/>
  <c r="N22" i="10"/>
  <c r="F22" i="10"/>
  <c r="H22" i="10"/>
  <c r="M22" i="10"/>
  <c r="J22" i="10"/>
  <c r="K22" i="10"/>
  <c r="L24" i="10"/>
  <c r="M24" i="10"/>
  <c r="N24" i="10"/>
  <c r="K24" i="10"/>
  <c r="I24" i="10"/>
  <c r="E24" i="10"/>
  <c r="J24" i="10"/>
  <c r="G24" i="10"/>
  <c r="F24" i="10"/>
  <c r="H24" i="10"/>
  <c r="D34" i="10"/>
  <c r="D28" i="10"/>
  <c r="D30" i="10"/>
  <c r="I30" i="10"/>
  <c r="G30" i="10"/>
  <c r="N30" i="10"/>
  <c r="E30" i="10"/>
  <c r="L30" i="10"/>
  <c r="F30" i="10"/>
  <c r="H30" i="10"/>
  <c r="K30" i="10"/>
  <c r="M30" i="10"/>
  <c r="J30" i="10"/>
  <c r="L34" i="10"/>
  <c r="G34" i="10"/>
  <c r="J34" i="10"/>
  <c r="I34" i="10"/>
  <c r="N34" i="10"/>
  <c r="H34" i="10"/>
  <c r="K34" i="10"/>
  <c r="E34" i="10"/>
  <c r="M34" i="10"/>
  <c r="F34" i="10"/>
  <c r="J28" i="10"/>
  <c r="M28" i="10"/>
  <c r="F28" i="10"/>
  <c r="N28" i="10"/>
  <c r="I28" i="10"/>
  <c r="L28" i="10"/>
  <c r="E28" i="10"/>
  <c r="H28" i="10"/>
  <c r="K28" i="10"/>
  <c r="G28" i="10"/>
  <c r="D26" i="10"/>
  <c r="D42" i="10"/>
  <c r="K26" i="10"/>
  <c r="I26" i="10"/>
  <c r="E26" i="10"/>
  <c r="F26" i="10"/>
  <c r="L26" i="10"/>
  <c r="N26" i="10"/>
  <c r="N42" i="10"/>
  <c r="N48" i="10"/>
  <c r="D48" i="10"/>
  <c r="N47" i="10"/>
  <c r="J26" i="10"/>
  <c r="G26" i="10"/>
  <c r="H26" i="10"/>
  <c r="M26" i="10"/>
  <c r="E42" i="10"/>
  <c r="M42" i="10"/>
  <c r="I42" i="10"/>
  <c r="F42" i="10"/>
  <c r="H42" i="10"/>
  <c r="L42" i="10"/>
  <c r="K42" i="10"/>
  <c r="G42" i="10"/>
  <c r="J42" i="10"/>
  <c r="M48" i="10"/>
  <c r="E48" i="10"/>
  <c r="L48" i="10"/>
  <c r="D11" i="10"/>
  <c r="D39" i="10"/>
  <c r="D13" i="10"/>
  <c r="I6" i="10"/>
  <c r="D45" i="10"/>
  <c r="D17" i="10"/>
  <c r="D31" i="10"/>
  <c r="D9" i="10"/>
  <c r="D19" i="10"/>
  <c r="D43" i="10"/>
  <c r="D37" i="10"/>
  <c r="D21" i="10"/>
  <c r="D35" i="10"/>
  <c r="D23" i="10"/>
  <c r="D15" i="10"/>
  <c r="D33" i="10"/>
  <c r="D27" i="10"/>
  <c r="D29" i="10"/>
  <c r="D41" i="10"/>
  <c r="E47" i="10"/>
  <c r="D25" i="10"/>
  <c r="F48" i="10"/>
  <c r="F47" i="10"/>
  <c r="I48" i="10"/>
  <c r="I47" i="10"/>
  <c r="L47" i="10"/>
  <c r="M47" i="10"/>
  <c r="H48" i="10"/>
  <c r="H47" i="10"/>
  <c r="G48" i="10"/>
  <c r="G47" i="10"/>
  <c r="J48" i="10"/>
  <c r="J47" i="10"/>
  <c r="K48" i="10"/>
  <c r="K47" i="10"/>
  <c r="D47" i="10"/>
</calcChain>
</file>

<file path=xl/sharedStrings.xml><?xml version="1.0" encoding="utf-8"?>
<sst xmlns="http://schemas.openxmlformats.org/spreadsheetml/2006/main" count="69" uniqueCount="31">
  <si>
    <t>ITEM</t>
  </si>
  <si>
    <t>PREFEITURA: MUNICIPAL DE SERRA DO SALITRE</t>
  </si>
  <si>
    <t>PREFEITURA MUNICIPAL DE SERRA DO SALITRE
Praça Dr. José Wanderley, 171 - Centro, Fone (34) 3833-3500
CEP 38.760-000 - Serra do Salitre - MG
CNPJ nº 18.468.058/0001-20</t>
  </si>
  <si>
    <t>CRONOGRAMA FÍSICO-FINANCEIRO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</si>
  <si>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</si>
  <si>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</si>
  <si>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</si>
  <si>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</si>
  <si>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</si>
  <si>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</si>
  <si>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</si>
  <si>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Físico %</t>
  </si>
  <si>
    <t>Financeiro</t>
  </si>
  <si>
    <t>TOTAL</t>
  </si>
  <si>
    <t>PRAZO DA OBRA:</t>
  </si>
  <si>
    <t>PREFEITO MUNICIPAL DE SERRA DO SALITRE</t>
  </si>
  <si>
    <t>MÊS 5</t>
  </si>
  <si>
    <t>MÊS 6</t>
  </si>
  <si>
    <t>MÊS 7</t>
  </si>
  <si>
    <t>MÊS 8</t>
  </si>
  <si>
    <t>MÊS 9</t>
  </si>
  <si>
    <t>MÊS 10</t>
  </si>
  <si>
    <t xml:space="preserve">DATA: </t>
  </si>
  <si>
    <t>VALOR DA RESOLUÇÃO:</t>
  </si>
  <si>
    <t xml:space="preserve">OBRA:  UNIDADE BASICA DE SAÚDE (UBS) - BAIRRO BELA VISTA </t>
  </si>
  <si>
    <t>LOCAL:  RUA DOS IPÊS ESQUINA COM A RUA DAS ARAUCÁRIAS</t>
  </si>
  <si>
    <t>300 DIAS</t>
  </si>
  <si>
    <t>________________________________________</t>
  </si>
  <si>
    <t>_________________________________________</t>
  </si>
  <si>
    <t>PAULO GIOVANI SILVEIRA DE MELO</t>
  </si>
  <si>
    <t xml:space="preserve">MARCO ANTÔNIO PACHECO CARDOSO ENGENHEIRO CIVIL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</si>
</sst>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&quot;R$ &quot;#,##0.00"/>
    <numFmt numFmtId="166" formatCode="0.0%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color indexed="8"/>
      <name val="Times New Roman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</cellStyleXfs>
  <cellXfs count="94">
    <xf numFmtId="0" fontId="0" fillId="0" borderId="0" xfId="0"/>
    <xf numFmtId="0" fontId="6" fillId="2" borderId="19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49" fontId="8" fillId="4" borderId="24" xfId="0" applyNumberFormat="1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wrapText="1"/>
    </xf>
    <xf numFmtId="0" fontId="6" fillId="2" borderId="10" xfId="0" applyFont="1" applyFill="1" applyBorder="1"/>
    <xf numFmtId="0" fontId="9" fillId="2" borderId="0" xfId="0" applyFont="1" applyFill="1" applyBorder="1" applyAlignment="1">
      <alignment horizontal="center" vertical="center"/>
    </xf>
    <xf numFmtId="0" fontId="5" fillId="2" borderId="10" xfId="0" applyFont="1" applyFill="1" applyBorder="1"/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 vertical="center"/>
    </xf>
    <xf numFmtId="49" fontId="10" fillId="5" borderId="20" xfId="0" applyNumberFormat="1" applyFont="1" applyFill="1" applyBorder="1" applyAlignment="1">
      <alignment horizontal="center" vertical="top" wrapText="1"/>
    </xf>
    <xf numFmtId="49" fontId="10" fillId="5" borderId="21" xfId="0" applyNumberFormat="1" applyFont="1" applyFill="1" applyBorder="1" applyAlignment="1">
      <alignment horizontal="center" vertical="top" wrapText="1"/>
    </xf>
    <xf numFmtId="49" fontId="10" fillId="2" borderId="21" xfId="0" applyNumberFormat="1" applyFont="1" applyFill="1" applyBorder="1" applyAlignment="1">
      <alignment horizontal="center" vertical="top" wrapText="1"/>
    </xf>
    <xf numFmtId="49" fontId="11" fillId="4" borderId="28" xfId="0" applyNumberFormat="1" applyFont="1" applyFill="1" applyBorder="1" applyAlignment="1">
      <alignment horizontal="center" vertical="top" wrapText="1"/>
    </xf>
    <xf numFmtId="10" fontId="10" fillId="5" borderId="20" xfId="0" quotePrefix="1" applyNumberFormat="1" applyFont="1" applyFill="1" applyBorder="1" applyAlignment="1">
      <alignment vertical="top" wrapText="1"/>
    </xf>
    <xf numFmtId="44" fontId="10" fillId="5" borderId="21" xfId="2" applyFont="1" applyFill="1" applyBorder="1" applyAlignment="1">
      <alignment vertical="top" wrapText="1"/>
    </xf>
    <xf numFmtId="10" fontId="10" fillId="3" borderId="20" xfId="0" quotePrefix="1" applyNumberFormat="1" applyFont="1" applyFill="1" applyBorder="1" applyAlignment="1">
      <alignment vertical="top" wrapText="1"/>
    </xf>
    <xf numFmtId="10" fontId="10" fillId="2" borderId="20" xfId="0" applyNumberFormat="1" applyFont="1" applyFill="1" applyBorder="1" applyAlignment="1">
      <alignment vertical="top" wrapText="1"/>
    </xf>
    <xf numFmtId="10" fontId="5" fillId="2" borderId="20" xfId="1" applyNumberFormat="1" applyFont="1" applyFill="1" applyBorder="1" applyAlignment="1">
      <alignment vertical="top" wrapText="1"/>
    </xf>
    <xf numFmtId="44" fontId="10" fillId="2" borderId="21" xfId="2" applyFont="1" applyFill="1" applyBorder="1" applyAlignment="1">
      <alignment vertical="top" wrapText="1"/>
    </xf>
    <xf numFmtId="10" fontId="11" fillId="4" borderId="28" xfId="0" applyNumberFormat="1" applyFont="1" applyFill="1" applyBorder="1" applyAlignment="1">
      <alignment vertical="top" wrapText="1"/>
    </xf>
    <xf numFmtId="165" fontId="11" fillId="4" borderId="24" xfId="0" applyNumberFormat="1" applyFont="1" applyFill="1" applyBorder="1" applyAlignment="1">
      <alignment vertical="top" wrapText="1"/>
    </xf>
    <xf numFmtId="0" fontId="5" fillId="0" borderId="0" xfId="0" applyFont="1"/>
    <xf numFmtId="166" fontId="11" fillId="4" borderId="28" xfId="0" applyNumberFormat="1" applyFont="1" applyFill="1" applyBorder="1" applyAlignment="1">
      <alignment vertical="top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/>
    </xf>
    <xf numFmtId="10" fontId="10" fillId="5" borderId="34" xfId="0" quotePrefix="1" applyNumberFormat="1" applyFont="1" applyFill="1" applyBorder="1" applyAlignment="1">
      <alignment vertical="top" wrapText="1"/>
    </xf>
    <xf numFmtId="44" fontId="10" fillId="5" borderId="36" xfId="2" applyFont="1" applyFill="1" applyBorder="1" applyAlignment="1">
      <alignment vertical="top" wrapText="1"/>
    </xf>
    <xf numFmtId="10" fontId="5" fillId="2" borderId="34" xfId="1" applyNumberFormat="1" applyFont="1" applyFill="1" applyBorder="1" applyAlignment="1">
      <alignment vertical="top" wrapText="1"/>
    </xf>
    <xf numFmtId="44" fontId="10" fillId="2" borderId="36" xfId="2" applyFont="1" applyFill="1" applyBorder="1" applyAlignment="1">
      <alignment vertical="top" wrapText="1"/>
    </xf>
    <xf numFmtId="0" fontId="5" fillId="0" borderId="0" xfId="0" applyFont="1" applyBorder="1"/>
    <xf numFmtId="0" fontId="5" fillId="0" borderId="11" xfId="0" applyFont="1" applyBorder="1"/>
    <xf numFmtId="0" fontId="6" fillId="2" borderId="0" xfId="0" applyFont="1" applyFill="1" applyBorder="1" applyAlignment="1">
      <alignment vertical="top"/>
    </xf>
    <xf numFmtId="0" fontId="6" fillId="2" borderId="11" xfId="0" applyFont="1" applyFill="1" applyBorder="1" applyAlignment="1">
      <alignment vertical="top"/>
    </xf>
    <xf numFmtId="0" fontId="6" fillId="2" borderId="9" xfId="0" applyFont="1" applyFill="1" applyBorder="1" applyAlignment="1">
      <alignment vertical="top"/>
    </xf>
    <xf numFmtId="0" fontId="6" fillId="2" borderId="29" xfId="0" applyFont="1" applyFill="1" applyBorder="1" applyAlignment="1">
      <alignment vertical="top"/>
    </xf>
    <xf numFmtId="0" fontId="6" fillId="2" borderId="0" xfId="0" applyFont="1" applyFill="1" applyBorder="1" applyAlignment="1">
      <alignment wrapText="1"/>
    </xf>
    <xf numFmtId="0" fontId="5" fillId="2" borderId="0" xfId="0" applyFont="1" applyFill="1" applyBorder="1"/>
    <xf numFmtId="0" fontId="7" fillId="2" borderId="22" xfId="0" applyFont="1" applyFill="1" applyBorder="1"/>
    <xf numFmtId="0" fontId="5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 vertical="center"/>
    </xf>
    <xf numFmtId="4" fontId="5" fillId="3" borderId="37" xfId="0" applyNumberFormat="1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4" fontId="5" fillId="3" borderId="27" xfId="0" applyNumberFormat="1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5" borderId="33" xfId="0" applyFont="1" applyFill="1" applyBorder="1" applyAlignment="1">
      <alignment horizontal="center" vertical="center" wrapText="1"/>
    </xf>
    <xf numFmtId="0" fontId="5" fillId="5" borderId="35" xfId="0" applyFont="1" applyFill="1" applyBorder="1" applyAlignment="1">
      <alignment horizontal="center" vertical="center" wrapText="1"/>
    </xf>
    <xf numFmtId="0" fontId="5" fillId="5" borderId="26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14" fontId="5" fillId="0" borderId="14" xfId="0" applyNumberFormat="1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4" fontId="5" fillId="0" borderId="12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6">
    <cellStyle name="Moeda" xfId="2" builtinId="4"/>
    <cellStyle name="Normal" xfId="0" builtinId="0"/>
    <cellStyle name="Normal 2 2 2 2" xfId="5"/>
    <cellStyle name="Normal 3" xfId="4"/>
    <cellStyle name="Normal 3 2" xfId="3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857250</xdr:colOff>
          <xdr:row>1</xdr:row>
          <xdr:rowOff>0</xdr:rowOff>
        </xdr:from>
        <xdr:to>
          <xdr:col>1</xdr:col>
          <xdr:colOff>2000250</xdr:colOff>
          <xdr:row>2</xdr:row>
          <xdr:rowOff>866775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O_MUNIC&#205;PIO_UBS_MODELO%20PR&#211;PRIO_TIPO%20I_ALV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Sintético"/>
    </sheetNames>
    <sheetDataSet>
      <sheetData sheetId="0">
        <row r="8">
          <cell r="A8" t="str">
            <v xml:space="preserve"> 1 </v>
          </cell>
          <cell r="D8" t="str">
            <v>PROJETOS COMPLEMENTARES</v>
          </cell>
          <cell r="I8">
            <v>18983.822012999997</v>
          </cell>
        </row>
        <row r="15">
          <cell r="A15" t="str">
            <v xml:space="preserve"> 2 </v>
          </cell>
          <cell r="D15" t="str">
            <v>MOBILIZAÇÃO - CANTEIRO DE OBRAS</v>
          </cell>
          <cell r="I15">
            <v>38929.817648078497</v>
          </cell>
        </row>
        <row r="24">
          <cell r="A24" t="str">
            <v xml:space="preserve"> 3 </v>
          </cell>
          <cell r="D24" t="str">
            <v>FUNDAÇÃO E ESTRUTURA</v>
          </cell>
          <cell r="I24">
            <v>327882.22852229001</v>
          </cell>
        </row>
        <row r="42">
          <cell r="A42" t="str">
            <v xml:space="preserve"> 4 </v>
          </cell>
          <cell r="D42" t="str">
            <v>ALVENARIA - VEDAÇÃO</v>
          </cell>
          <cell r="I42">
            <v>147063.00717170743</v>
          </cell>
        </row>
        <row r="48">
          <cell r="A48" t="str">
            <v xml:space="preserve"> 5 </v>
          </cell>
          <cell r="D48" t="str">
            <v>IMPERMEABILIZAÇÃO</v>
          </cell>
          <cell r="I48">
            <v>16542.769555909999</v>
          </cell>
        </row>
        <row r="51">
          <cell r="A51" t="str">
            <v xml:space="preserve"> 6 </v>
          </cell>
          <cell r="D51" t="str">
            <v>COBERTURA</v>
          </cell>
          <cell r="I51">
            <v>305765.49980768992</v>
          </cell>
        </row>
        <row r="58">
          <cell r="A58" t="str">
            <v xml:space="preserve"> 7 </v>
          </cell>
          <cell r="D58" t="str">
            <v>REVESTIMENTOS- PISOS, PAREDES E TETOS</v>
          </cell>
          <cell r="I58">
            <v>416207.93109877937</v>
          </cell>
        </row>
        <row r="87">
          <cell r="A87" t="str">
            <v xml:space="preserve"> 8 </v>
          </cell>
          <cell r="D87" t="str">
            <v>ESQUADRIAS</v>
          </cell>
          <cell r="I87">
            <v>149575.12525729797</v>
          </cell>
        </row>
        <row r="113">
          <cell r="A113" t="str">
            <v xml:space="preserve"> 9 </v>
          </cell>
          <cell r="D113" t="str">
            <v>INSTALAÇÕES ELÉTRICAS</v>
          </cell>
          <cell r="I113">
            <v>192569.13315370068</v>
          </cell>
        </row>
        <row r="189">
          <cell r="A189" t="str">
            <v xml:space="preserve"> 10 </v>
          </cell>
          <cell r="D189" t="str">
            <v>SPDA</v>
          </cell>
          <cell r="I189">
            <v>43637.226375914957</v>
          </cell>
        </row>
        <row r="212">
          <cell r="A212" t="str">
            <v xml:space="preserve"> 11 </v>
          </cell>
          <cell r="D212" t="str">
            <v>INSTALAÇÕES HIDROSSANITÁRIAS</v>
          </cell>
          <cell r="I212">
            <v>180976.67357366291</v>
          </cell>
        </row>
        <row r="291">
          <cell r="A291" t="str">
            <v xml:space="preserve"> 12 </v>
          </cell>
          <cell r="D291" t="str">
            <v>PCIP</v>
          </cell>
          <cell r="I291">
            <v>4819.7658339999989</v>
          </cell>
        </row>
        <row r="297">
          <cell r="A297" t="str">
            <v xml:space="preserve"> 13 </v>
          </cell>
          <cell r="D297" t="str">
            <v>REDE DE AR COMPRIMIDO</v>
          </cell>
          <cell r="I297">
            <v>11216.849277742445</v>
          </cell>
        </row>
        <row r="303">
          <cell r="A303" t="str">
            <v xml:space="preserve"> 14 </v>
          </cell>
          <cell r="D303" t="str">
            <v>CLIMATIZAÇÃO</v>
          </cell>
          <cell r="I303">
            <v>3526.597581</v>
          </cell>
        </row>
        <row r="309">
          <cell r="A309" t="str">
            <v xml:space="preserve"> 15 </v>
          </cell>
          <cell r="D309" t="str">
            <v>COMUNICAÇÃO VISUAL</v>
          </cell>
          <cell r="I309">
            <v>5012.6426061399998</v>
          </cell>
        </row>
        <row r="312">
          <cell r="A312" t="str">
            <v xml:space="preserve"> 16 </v>
          </cell>
          <cell r="D312" t="str">
            <v>CFTV</v>
          </cell>
          <cell r="I312">
            <v>1138.5242699999999</v>
          </cell>
        </row>
        <row r="318">
          <cell r="A318" t="str">
            <v xml:space="preserve"> 17 </v>
          </cell>
          <cell r="D318" t="str">
            <v>MOBILIÁRIO</v>
          </cell>
          <cell r="I318">
            <v>12263.260913669999</v>
          </cell>
        </row>
        <row r="328">
          <cell r="A328" t="str">
            <v xml:space="preserve"> 18 </v>
          </cell>
          <cell r="D328" t="str">
            <v>DIVERSOS E LIMPEZA</v>
          </cell>
          <cell r="I328">
            <v>22075.515890220002</v>
          </cell>
        </row>
        <row r="336">
          <cell r="A336" t="str">
            <v xml:space="preserve"> 19 </v>
          </cell>
          <cell r="D336" t="str">
            <v>ADMINISTRAÇÃO LOCAL</v>
          </cell>
          <cell r="I336">
            <v>160193.38881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7"/>
  <sheetViews>
    <sheetView tabSelected="1" view="pageBreakPreview" topLeftCell="A43" zoomScaleNormal="100" zoomScaleSheetLayoutView="100" workbookViewId="0">
      <selection activeCell="E13" sqref="E13"/>
    </sheetView>
  </sheetViews>
  <sheetFormatPr defaultRowHeight="12.75" x14ac:dyDescent="0.2"/>
  <cols>
    <col min="1" max="1" width="9.140625" style="26"/>
    <col min="2" max="2" width="41.7109375" style="26" bestFit="1" customWidth="1"/>
    <col min="3" max="3" width="21.28515625" style="26" customWidth="1"/>
    <col min="4" max="4" width="15.42578125" style="26" bestFit="1" customWidth="1"/>
    <col min="5" max="7" width="13.28515625" style="26" bestFit="1" customWidth="1"/>
    <col min="8" max="8" width="12.5703125" style="26" bestFit="1" customWidth="1"/>
    <col min="9" max="13" width="13.28515625" style="26" bestFit="1" customWidth="1"/>
    <col min="14" max="14" width="12.42578125" style="26" bestFit="1" customWidth="1"/>
    <col min="15" max="16384" width="9.140625" style="26"/>
  </cols>
  <sheetData>
    <row r="1" spans="1:14" ht="12.75" customHeight="1" x14ac:dyDescent="0.2">
      <c r="A1" s="61" t="s">
        <v>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3"/>
    </row>
    <row r="2" spans="1:14" ht="12.75" customHeight="1" x14ac:dyDescent="0.2">
      <c r="A2" s="64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6"/>
    </row>
    <row r="3" spans="1:14" ht="75.75" customHeight="1" thickBot="1" x14ac:dyDescent="0.25">
      <c r="A3" s="67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9"/>
    </row>
    <row r="4" spans="1:14" x14ac:dyDescent="0.2">
      <c r="A4" s="70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2"/>
    </row>
    <row r="5" spans="1:14" ht="13.5" thickBot="1" x14ac:dyDescent="0.25">
      <c r="A5" s="73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5"/>
    </row>
    <row r="6" spans="1:14" ht="28.5" customHeight="1" x14ac:dyDescent="0.2">
      <c r="A6" s="81" t="s">
        <v>1</v>
      </c>
      <c r="B6" s="82"/>
      <c r="C6" s="82"/>
      <c r="D6" s="82"/>
      <c r="E6" s="82"/>
      <c r="F6" s="83"/>
      <c r="G6" s="84" t="s">
        <v>23</v>
      </c>
      <c r="H6" s="85"/>
      <c r="I6" s="79">
        <f>D48</f>
        <v>2058379.7793608042</v>
      </c>
      <c r="J6" s="80"/>
      <c r="K6" s="76" t="s">
        <v>22</v>
      </c>
      <c r="L6" s="76"/>
      <c r="M6" s="77">
        <v>45105</v>
      </c>
      <c r="N6" s="78"/>
    </row>
    <row r="7" spans="1:14" ht="28.5" customHeight="1" thickBot="1" x14ac:dyDescent="0.25">
      <c r="A7" s="91" t="s">
        <v>24</v>
      </c>
      <c r="B7" s="92"/>
      <c r="C7" s="92"/>
      <c r="D7" s="92"/>
      <c r="E7" s="92"/>
      <c r="F7" s="93"/>
      <c r="G7" s="88" t="s">
        <v>25</v>
      </c>
      <c r="H7" s="89"/>
      <c r="I7" s="89"/>
      <c r="J7" s="90"/>
      <c r="K7" s="59" t="s">
        <v>14</v>
      </c>
      <c r="L7" s="60"/>
      <c r="M7" s="86" t="s">
        <v>26</v>
      </c>
      <c r="N7" s="87"/>
    </row>
    <row r="8" spans="1:14" x14ac:dyDescent="0.2">
      <c r="A8" s="1" t="s">
        <v>0</v>
      </c>
      <c r="B8" s="2" t="s">
        <v>4</v>
      </c>
      <c r="C8" s="3" t="s">
        <v>5</v>
      </c>
      <c r="D8" s="3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16</v>
      </c>
      <c r="J8" s="2" t="s">
        <v>17</v>
      </c>
      <c r="K8" s="2" t="s">
        <v>18</v>
      </c>
      <c r="L8" s="2" t="s">
        <v>19</v>
      </c>
      <c r="M8" s="2" t="s">
        <v>20</v>
      </c>
      <c r="N8" s="29" t="s">
        <v>21</v>
      </c>
    </row>
    <row r="9" spans="1:14" x14ac:dyDescent="0.2">
      <c r="A9" s="50" t="str">
        <f>'[1]Orçamento Sintético'!$A$8</f>
        <v xml:space="preserve"> 1 </v>
      </c>
      <c r="B9" s="52" t="str">
        <f>'[1]Orçamento Sintético'!$D$8</f>
        <v>PROJETOS COMPLEMENTARES</v>
      </c>
      <c r="C9" s="14" t="s">
        <v>11</v>
      </c>
      <c r="D9" s="18">
        <f>ROUND(D10/$D$48,4)</f>
        <v>9.1999999999999998E-3</v>
      </c>
      <c r="E9" s="18">
        <v>1</v>
      </c>
      <c r="F9" s="18"/>
      <c r="G9" s="18"/>
      <c r="H9" s="18"/>
      <c r="I9" s="18"/>
      <c r="J9" s="18"/>
      <c r="K9" s="18"/>
      <c r="L9" s="18"/>
      <c r="M9" s="18"/>
      <c r="N9" s="30"/>
    </row>
    <row r="10" spans="1:14" x14ac:dyDescent="0.2">
      <c r="A10" s="51"/>
      <c r="B10" s="53"/>
      <c r="C10" s="15" t="s">
        <v>12</v>
      </c>
      <c r="D10" s="19">
        <f>'[1]Orçamento Sintético'!$I$8</f>
        <v>18983.822012999997</v>
      </c>
      <c r="E10" s="19">
        <f t="shared" ref="E10:H10" si="0">E9*$D$10</f>
        <v>18983.822012999997</v>
      </c>
      <c r="F10" s="19">
        <f t="shared" si="0"/>
        <v>0</v>
      </c>
      <c r="G10" s="19">
        <f t="shared" si="0"/>
        <v>0</v>
      </c>
      <c r="H10" s="19">
        <f t="shared" si="0"/>
        <v>0</v>
      </c>
      <c r="I10" s="19">
        <f t="shared" ref="I10:N10" si="1">I9*$D$10</f>
        <v>0</v>
      </c>
      <c r="J10" s="19">
        <f t="shared" si="1"/>
        <v>0</v>
      </c>
      <c r="K10" s="19">
        <f t="shared" si="1"/>
        <v>0</v>
      </c>
      <c r="L10" s="19">
        <f t="shared" si="1"/>
        <v>0</v>
      </c>
      <c r="M10" s="19">
        <f t="shared" si="1"/>
        <v>0</v>
      </c>
      <c r="N10" s="31">
        <f t="shared" si="1"/>
        <v>0</v>
      </c>
    </row>
    <row r="11" spans="1:14" x14ac:dyDescent="0.2">
      <c r="A11" s="46" t="str">
        <f>'[1]Orçamento Sintético'!$A$15</f>
        <v xml:space="preserve"> 2 </v>
      </c>
      <c r="B11" s="48" t="str">
        <f>'[1]Orçamento Sintético'!$D$15</f>
        <v>MOBILIZAÇÃO - CANTEIRO DE OBRAS</v>
      </c>
      <c r="C11" s="16" t="s">
        <v>11</v>
      </c>
      <c r="D11" s="20">
        <f>ROUND(D12/$D$48,4)</f>
        <v>1.89E-2</v>
      </c>
      <c r="E11" s="21">
        <v>0.8</v>
      </c>
      <c r="F11" s="21">
        <v>0.2</v>
      </c>
      <c r="G11" s="21"/>
      <c r="H11" s="22"/>
      <c r="I11" s="22"/>
      <c r="J11" s="22"/>
      <c r="K11" s="22"/>
      <c r="L11" s="22"/>
      <c r="M11" s="22"/>
      <c r="N11" s="32"/>
    </row>
    <row r="12" spans="1:14" x14ac:dyDescent="0.2">
      <c r="A12" s="47"/>
      <c r="B12" s="49"/>
      <c r="C12" s="16" t="s">
        <v>12</v>
      </c>
      <c r="D12" s="23">
        <f>'[1]Orçamento Sintético'!$I$15</f>
        <v>38929.817648078497</v>
      </c>
      <c r="E12" s="23">
        <f t="shared" ref="E12:H12" si="2">E11*$D$12</f>
        <v>31143.854118462797</v>
      </c>
      <c r="F12" s="23">
        <f t="shared" si="2"/>
        <v>7785.9635296156994</v>
      </c>
      <c r="G12" s="23">
        <f t="shared" si="2"/>
        <v>0</v>
      </c>
      <c r="H12" s="23">
        <f t="shared" si="2"/>
        <v>0</v>
      </c>
      <c r="I12" s="23">
        <f t="shared" ref="I12:N12" si="3">I11*$D$12</f>
        <v>0</v>
      </c>
      <c r="J12" s="23">
        <f t="shared" si="3"/>
        <v>0</v>
      </c>
      <c r="K12" s="23">
        <f t="shared" si="3"/>
        <v>0</v>
      </c>
      <c r="L12" s="23">
        <f t="shared" si="3"/>
        <v>0</v>
      </c>
      <c r="M12" s="23">
        <f t="shared" si="3"/>
        <v>0</v>
      </c>
      <c r="N12" s="33">
        <f t="shared" si="3"/>
        <v>0</v>
      </c>
    </row>
    <row r="13" spans="1:14" x14ac:dyDescent="0.2">
      <c r="A13" s="50" t="str">
        <f>'[1]Orçamento Sintético'!$A$24</f>
        <v xml:space="preserve"> 3 </v>
      </c>
      <c r="B13" s="52" t="str">
        <f>'[1]Orçamento Sintético'!$D$24</f>
        <v>FUNDAÇÃO E ESTRUTURA</v>
      </c>
      <c r="C13" s="14" t="s">
        <v>11</v>
      </c>
      <c r="D13" s="18">
        <f>ROUND(D14/$D$48,4)</f>
        <v>0.1593</v>
      </c>
      <c r="E13" s="18">
        <v>0.5</v>
      </c>
      <c r="F13" s="18">
        <v>0.5</v>
      </c>
      <c r="G13" s="18"/>
      <c r="H13" s="18"/>
      <c r="I13" s="18"/>
      <c r="J13" s="18"/>
      <c r="K13" s="18"/>
      <c r="L13" s="18"/>
      <c r="M13" s="18"/>
      <c r="N13" s="30"/>
    </row>
    <row r="14" spans="1:14" x14ac:dyDescent="0.2">
      <c r="A14" s="51"/>
      <c r="B14" s="53"/>
      <c r="C14" s="15" t="s">
        <v>12</v>
      </c>
      <c r="D14" s="19">
        <f>'[1]Orçamento Sintético'!$I$24</f>
        <v>327882.22852229001</v>
      </c>
      <c r="E14" s="19">
        <f t="shared" ref="E14:H14" si="4">E13*$D$14</f>
        <v>163941.11426114501</v>
      </c>
      <c r="F14" s="19">
        <f t="shared" si="4"/>
        <v>163941.11426114501</v>
      </c>
      <c r="G14" s="19">
        <f t="shared" si="4"/>
        <v>0</v>
      </c>
      <c r="H14" s="19">
        <f t="shared" si="4"/>
        <v>0</v>
      </c>
      <c r="I14" s="19">
        <f t="shared" ref="I14:N14" si="5">I13*$D$14</f>
        <v>0</v>
      </c>
      <c r="J14" s="19">
        <f t="shared" si="5"/>
        <v>0</v>
      </c>
      <c r="K14" s="19">
        <f t="shared" si="5"/>
        <v>0</v>
      </c>
      <c r="L14" s="19">
        <f t="shared" si="5"/>
        <v>0</v>
      </c>
      <c r="M14" s="19">
        <f t="shared" si="5"/>
        <v>0</v>
      </c>
      <c r="N14" s="31">
        <f t="shared" si="5"/>
        <v>0</v>
      </c>
    </row>
    <row r="15" spans="1:14" x14ac:dyDescent="0.2">
      <c r="A15" s="46" t="str">
        <f>'[1]Orçamento Sintético'!$A$42</f>
        <v xml:space="preserve"> 4 </v>
      </c>
      <c r="B15" s="48" t="str">
        <f>'[1]Orçamento Sintético'!$D$42</f>
        <v>ALVENARIA - VEDAÇÃO</v>
      </c>
      <c r="C15" s="16" t="s">
        <v>11</v>
      </c>
      <c r="D15" s="20">
        <f>ROUND(D16/$D$48,4)</f>
        <v>7.1400000000000005E-2</v>
      </c>
      <c r="E15" s="21"/>
      <c r="F15" s="21"/>
      <c r="G15" s="21">
        <v>0.5</v>
      </c>
      <c r="H15" s="22">
        <v>0.5</v>
      </c>
      <c r="I15" s="22"/>
      <c r="J15" s="22"/>
      <c r="K15" s="22"/>
      <c r="L15" s="22"/>
      <c r="M15" s="22"/>
      <c r="N15" s="32"/>
    </row>
    <row r="16" spans="1:14" x14ac:dyDescent="0.2">
      <c r="A16" s="47"/>
      <c r="B16" s="49"/>
      <c r="C16" s="16" t="s">
        <v>12</v>
      </c>
      <c r="D16" s="23">
        <f>'[1]Orçamento Sintético'!$I$42</f>
        <v>147063.00717170743</v>
      </c>
      <c r="E16" s="23">
        <f>E15*$D$16</f>
        <v>0</v>
      </c>
      <c r="F16" s="23">
        <f>F15*$D$16</f>
        <v>0</v>
      </c>
      <c r="G16" s="23">
        <f>G15*$D$16</f>
        <v>73531.503585853716</v>
      </c>
      <c r="H16" s="23">
        <f>H15*$D$16</f>
        <v>73531.503585853716</v>
      </c>
      <c r="I16" s="23">
        <f t="shared" ref="I16:N16" si="6">I15*$D$16</f>
        <v>0</v>
      </c>
      <c r="J16" s="23">
        <f t="shared" si="6"/>
        <v>0</v>
      </c>
      <c r="K16" s="23">
        <f t="shared" si="6"/>
        <v>0</v>
      </c>
      <c r="L16" s="23">
        <f t="shared" si="6"/>
        <v>0</v>
      </c>
      <c r="M16" s="23">
        <f t="shared" si="6"/>
        <v>0</v>
      </c>
      <c r="N16" s="33">
        <f t="shared" si="6"/>
        <v>0</v>
      </c>
    </row>
    <row r="17" spans="1:14" x14ac:dyDescent="0.2">
      <c r="A17" s="50" t="str">
        <f>'[1]Orçamento Sintético'!$A$48</f>
        <v xml:space="preserve"> 5 </v>
      </c>
      <c r="B17" s="52" t="str">
        <f>'[1]Orçamento Sintético'!$D$48</f>
        <v>IMPERMEABILIZAÇÃO</v>
      </c>
      <c r="C17" s="14" t="s">
        <v>11</v>
      </c>
      <c r="D17" s="18">
        <f>ROUND(D18/$D$48,4)</f>
        <v>8.0000000000000002E-3</v>
      </c>
      <c r="E17" s="18"/>
      <c r="F17" s="18">
        <v>1</v>
      </c>
      <c r="G17" s="18"/>
      <c r="H17" s="18"/>
      <c r="I17" s="18"/>
      <c r="J17" s="18"/>
      <c r="K17" s="18"/>
      <c r="L17" s="18"/>
      <c r="M17" s="18"/>
      <c r="N17" s="30"/>
    </row>
    <row r="18" spans="1:14" x14ac:dyDescent="0.2">
      <c r="A18" s="51"/>
      <c r="B18" s="53"/>
      <c r="C18" s="15" t="s">
        <v>12</v>
      </c>
      <c r="D18" s="19">
        <f>'[1]Orçamento Sintético'!$I$48</f>
        <v>16542.769555909999</v>
      </c>
      <c r="E18" s="19">
        <f>E17*$D$18</f>
        <v>0</v>
      </c>
      <c r="F18" s="19">
        <f t="shared" ref="F18:H18" si="7">F17*$D$18</f>
        <v>16542.769555909999</v>
      </c>
      <c r="G18" s="19">
        <f t="shared" si="7"/>
        <v>0</v>
      </c>
      <c r="H18" s="19">
        <f t="shared" si="7"/>
        <v>0</v>
      </c>
      <c r="I18" s="19">
        <f t="shared" ref="I18:N18" si="8">I17*$D$18</f>
        <v>0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31">
        <f t="shared" si="8"/>
        <v>0</v>
      </c>
    </row>
    <row r="19" spans="1:14" x14ac:dyDescent="0.2">
      <c r="A19" s="46" t="str">
        <f>'[1]Orçamento Sintético'!$A$51</f>
        <v xml:space="preserve"> 6 </v>
      </c>
      <c r="B19" s="48" t="str">
        <f>'[1]Orçamento Sintético'!$D$51</f>
        <v>COBERTURA</v>
      </c>
      <c r="C19" s="16" t="s">
        <v>11</v>
      </c>
      <c r="D19" s="20">
        <f>ROUND(D20/$D$48,4)</f>
        <v>0.14849999999999999</v>
      </c>
      <c r="E19" s="21"/>
      <c r="F19" s="21"/>
      <c r="G19" s="21"/>
      <c r="H19" s="22"/>
      <c r="I19" s="22">
        <v>0.6</v>
      </c>
      <c r="J19" s="22">
        <v>0.4</v>
      </c>
      <c r="K19" s="22"/>
      <c r="L19" s="22"/>
      <c r="M19" s="22"/>
      <c r="N19" s="32"/>
    </row>
    <row r="20" spans="1:14" x14ac:dyDescent="0.2">
      <c r="A20" s="47"/>
      <c r="B20" s="49"/>
      <c r="C20" s="16" t="s">
        <v>12</v>
      </c>
      <c r="D20" s="23">
        <f>'[1]Orçamento Sintético'!$I$51</f>
        <v>305765.49980768992</v>
      </c>
      <c r="E20" s="23">
        <f>E19*$D$20</f>
        <v>0</v>
      </c>
      <c r="F20" s="23">
        <f t="shared" ref="F20:H20" si="9">F19*$D$20</f>
        <v>0</v>
      </c>
      <c r="G20" s="23">
        <f t="shared" si="9"/>
        <v>0</v>
      </c>
      <c r="H20" s="23">
        <f t="shared" si="9"/>
        <v>0</v>
      </c>
      <c r="I20" s="23">
        <f t="shared" ref="I20:N20" si="10">I19*$D$20</f>
        <v>183459.29988461395</v>
      </c>
      <c r="J20" s="23">
        <f t="shared" si="10"/>
        <v>122306.19992307597</v>
      </c>
      <c r="K20" s="23">
        <f t="shared" si="10"/>
        <v>0</v>
      </c>
      <c r="L20" s="23">
        <f t="shared" si="10"/>
        <v>0</v>
      </c>
      <c r="M20" s="23">
        <f t="shared" si="10"/>
        <v>0</v>
      </c>
      <c r="N20" s="33">
        <f t="shared" si="10"/>
        <v>0</v>
      </c>
    </row>
    <row r="21" spans="1:14" x14ac:dyDescent="0.2">
      <c r="A21" s="50" t="str">
        <f>'[1]Orçamento Sintético'!$A$58</f>
        <v xml:space="preserve"> 7 </v>
      </c>
      <c r="B21" s="52" t="str">
        <f>'[1]Orçamento Sintético'!$D$58</f>
        <v>REVESTIMENTOS- PISOS, PAREDES E TETOS</v>
      </c>
      <c r="C21" s="14" t="s">
        <v>11</v>
      </c>
      <c r="D21" s="18">
        <f>ROUND(D22/$D$48,4)</f>
        <v>0.20219999999999999</v>
      </c>
      <c r="E21" s="18"/>
      <c r="F21" s="18"/>
      <c r="G21" s="18"/>
      <c r="H21" s="18"/>
      <c r="I21" s="18"/>
      <c r="J21" s="18"/>
      <c r="K21" s="18">
        <v>0.3</v>
      </c>
      <c r="L21" s="18">
        <v>0.3</v>
      </c>
      <c r="M21" s="18">
        <v>0.4</v>
      </c>
      <c r="N21" s="30"/>
    </row>
    <row r="22" spans="1:14" x14ac:dyDescent="0.2">
      <c r="A22" s="51"/>
      <c r="B22" s="53"/>
      <c r="C22" s="15" t="s">
        <v>12</v>
      </c>
      <c r="D22" s="19">
        <f>'[1]Orçamento Sintético'!$I$58</f>
        <v>416207.93109877937</v>
      </c>
      <c r="E22" s="19">
        <f>E21*$D$22</f>
        <v>0</v>
      </c>
      <c r="F22" s="19">
        <f t="shared" ref="F22:H22" si="11">F21*$D$22</f>
        <v>0</v>
      </c>
      <c r="G22" s="19">
        <f t="shared" si="11"/>
        <v>0</v>
      </c>
      <c r="H22" s="19">
        <f t="shared" si="11"/>
        <v>0</v>
      </c>
      <c r="I22" s="19">
        <f t="shared" ref="I22:N22" si="12">I21*$D$22</f>
        <v>0</v>
      </c>
      <c r="J22" s="19">
        <f t="shared" si="12"/>
        <v>0</v>
      </c>
      <c r="K22" s="19">
        <f t="shared" si="12"/>
        <v>124862.37932963381</v>
      </c>
      <c r="L22" s="19">
        <f t="shared" si="12"/>
        <v>124862.37932963381</v>
      </c>
      <c r="M22" s="19">
        <f t="shared" si="12"/>
        <v>166483.17243951175</v>
      </c>
      <c r="N22" s="31">
        <f t="shared" si="12"/>
        <v>0</v>
      </c>
    </row>
    <row r="23" spans="1:14" x14ac:dyDescent="0.2">
      <c r="A23" s="46" t="str">
        <f>'[1]Orçamento Sintético'!$A$87</f>
        <v xml:space="preserve"> 8 </v>
      </c>
      <c r="B23" s="48" t="str">
        <f>'[1]Orçamento Sintético'!$D$87</f>
        <v>ESQUADRIAS</v>
      </c>
      <c r="C23" s="16" t="s">
        <v>11</v>
      </c>
      <c r="D23" s="20">
        <f>ROUND(D24/$D$48,4)</f>
        <v>7.2700000000000001E-2</v>
      </c>
      <c r="E23" s="21"/>
      <c r="F23" s="21"/>
      <c r="G23" s="21">
        <v>1</v>
      </c>
      <c r="H23" s="22"/>
      <c r="I23" s="22"/>
      <c r="J23" s="22"/>
      <c r="K23" s="22"/>
      <c r="L23" s="22"/>
      <c r="M23" s="22"/>
      <c r="N23" s="32"/>
    </row>
    <row r="24" spans="1:14" x14ac:dyDescent="0.2">
      <c r="A24" s="47"/>
      <c r="B24" s="49"/>
      <c r="C24" s="16" t="s">
        <v>12</v>
      </c>
      <c r="D24" s="23">
        <f>'[1]Orçamento Sintético'!$I$87</f>
        <v>149575.12525729797</v>
      </c>
      <c r="E24" s="23">
        <f>E23*$D$24</f>
        <v>0</v>
      </c>
      <c r="F24" s="23">
        <f t="shared" ref="F24:H24" si="13">F23*$D$24</f>
        <v>0</v>
      </c>
      <c r="G24" s="23">
        <f t="shared" si="13"/>
        <v>149575.12525729797</v>
      </c>
      <c r="H24" s="23">
        <f t="shared" si="13"/>
        <v>0</v>
      </c>
      <c r="I24" s="23">
        <f t="shared" ref="I24:N24" si="14">I23*$D$24</f>
        <v>0</v>
      </c>
      <c r="J24" s="23">
        <f t="shared" si="14"/>
        <v>0</v>
      </c>
      <c r="K24" s="23">
        <f t="shared" si="14"/>
        <v>0</v>
      </c>
      <c r="L24" s="23">
        <f t="shared" si="14"/>
        <v>0</v>
      </c>
      <c r="M24" s="23">
        <f t="shared" si="14"/>
        <v>0</v>
      </c>
      <c r="N24" s="33">
        <f t="shared" si="14"/>
        <v>0</v>
      </c>
    </row>
    <row r="25" spans="1:14" x14ac:dyDescent="0.2">
      <c r="A25" s="50" t="str">
        <f>'[1]Orçamento Sintético'!$A$113</f>
        <v xml:space="preserve"> 9 </v>
      </c>
      <c r="B25" s="52" t="str">
        <f>'[1]Orçamento Sintético'!$D$113</f>
        <v>INSTALAÇÕES ELÉTRICAS</v>
      </c>
      <c r="C25" s="14" t="s">
        <v>11</v>
      </c>
      <c r="D25" s="18">
        <f>ROUND(D26/$D$48,4)</f>
        <v>9.3600000000000003E-2</v>
      </c>
      <c r="E25" s="18"/>
      <c r="F25" s="18"/>
      <c r="G25" s="18"/>
      <c r="H25" s="18">
        <v>0.2</v>
      </c>
      <c r="I25" s="18">
        <v>0.3</v>
      </c>
      <c r="J25" s="18">
        <v>0.25</v>
      </c>
      <c r="K25" s="18">
        <v>0.15</v>
      </c>
      <c r="L25" s="18">
        <v>0.1</v>
      </c>
      <c r="M25" s="18"/>
      <c r="N25" s="30"/>
    </row>
    <row r="26" spans="1:14" x14ac:dyDescent="0.2">
      <c r="A26" s="51"/>
      <c r="B26" s="53"/>
      <c r="C26" s="15" t="s">
        <v>12</v>
      </c>
      <c r="D26" s="19">
        <f>'[1]Orçamento Sintético'!$I$113</f>
        <v>192569.13315370068</v>
      </c>
      <c r="E26" s="19">
        <f>E25*$D$26</f>
        <v>0</v>
      </c>
      <c r="F26" s="19">
        <f t="shared" ref="F26:H26" si="15">F25*$D$26</f>
        <v>0</v>
      </c>
      <c r="G26" s="19">
        <f t="shared" si="15"/>
        <v>0</v>
      </c>
      <c r="H26" s="19">
        <f t="shared" si="15"/>
        <v>38513.826630740135</v>
      </c>
      <c r="I26" s="19">
        <f t="shared" ref="I26:N26" si="16">I25*$D$26</f>
        <v>57770.739946110203</v>
      </c>
      <c r="J26" s="19">
        <f t="shared" si="16"/>
        <v>48142.283288425169</v>
      </c>
      <c r="K26" s="19">
        <f t="shared" si="16"/>
        <v>28885.369973055102</v>
      </c>
      <c r="L26" s="19">
        <f t="shared" si="16"/>
        <v>19256.913315370068</v>
      </c>
      <c r="M26" s="19">
        <f t="shared" si="16"/>
        <v>0</v>
      </c>
      <c r="N26" s="31">
        <f t="shared" si="16"/>
        <v>0</v>
      </c>
    </row>
    <row r="27" spans="1:14" x14ac:dyDescent="0.2">
      <c r="A27" s="46" t="str">
        <f>'[1]Orçamento Sintético'!$A$189</f>
        <v xml:space="preserve"> 10 </v>
      </c>
      <c r="B27" s="48" t="str">
        <f>'[1]Orçamento Sintético'!$D$189</f>
        <v>SPDA</v>
      </c>
      <c r="C27" s="16" t="s">
        <v>11</v>
      </c>
      <c r="D27" s="20">
        <f>ROUND(D28/$D$48,4)</f>
        <v>2.12E-2</v>
      </c>
      <c r="E27" s="21"/>
      <c r="F27" s="21"/>
      <c r="G27" s="21"/>
      <c r="H27" s="22">
        <v>0.3</v>
      </c>
      <c r="I27" s="22">
        <v>0.35</v>
      </c>
      <c r="J27" s="22">
        <v>0.2</v>
      </c>
      <c r="K27" s="22">
        <v>0.15</v>
      </c>
      <c r="L27" s="22"/>
      <c r="M27" s="22"/>
      <c r="N27" s="32"/>
    </row>
    <row r="28" spans="1:14" x14ac:dyDescent="0.2">
      <c r="A28" s="47"/>
      <c r="B28" s="49"/>
      <c r="C28" s="16" t="s">
        <v>12</v>
      </c>
      <c r="D28" s="23">
        <f>'[1]Orçamento Sintético'!$I$189</f>
        <v>43637.226375914957</v>
      </c>
      <c r="E28" s="23">
        <f>E27*$D$28</f>
        <v>0</v>
      </c>
      <c r="F28" s="23">
        <f t="shared" ref="F28:H28" si="17">F27*$D$28</f>
        <v>0</v>
      </c>
      <c r="G28" s="23">
        <f t="shared" si="17"/>
        <v>0</v>
      </c>
      <c r="H28" s="23">
        <f t="shared" si="17"/>
        <v>13091.167912774486</v>
      </c>
      <c r="I28" s="23">
        <f t="shared" ref="I28:N28" si="18">I27*$D$28</f>
        <v>15273.029231570234</v>
      </c>
      <c r="J28" s="23">
        <f t="shared" si="18"/>
        <v>8727.4452751829922</v>
      </c>
      <c r="K28" s="23">
        <f t="shared" si="18"/>
        <v>6545.5839563872432</v>
      </c>
      <c r="L28" s="23">
        <f t="shared" si="18"/>
        <v>0</v>
      </c>
      <c r="M28" s="23">
        <f t="shared" si="18"/>
        <v>0</v>
      </c>
      <c r="N28" s="33">
        <f t="shared" si="18"/>
        <v>0</v>
      </c>
    </row>
    <row r="29" spans="1:14" x14ac:dyDescent="0.2">
      <c r="A29" s="50" t="str">
        <f>'[1]Orçamento Sintético'!$A$212</f>
        <v xml:space="preserve"> 11 </v>
      </c>
      <c r="B29" s="52" t="str">
        <f>'[1]Orçamento Sintético'!$D$212</f>
        <v>INSTALAÇÕES HIDROSSANITÁRIAS</v>
      </c>
      <c r="C29" s="14" t="s">
        <v>11</v>
      </c>
      <c r="D29" s="18">
        <f>ROUND(D30/$D$48,4)</f>
        <v>8.7900000000000006E-2</v>
      </c>
      <c r="E29" s="18"/>
      <c r="F29" s="18"/>
      <c r="G29" s="18"/>
      <c r="H29" s="18">
        <v>0.3</v>
      </c>
      <c r="I29" s="18">
        <v>0.2</v>
      </c>
      <c r="J29" s="18">
        <v>0.15</v>
      </c>
      <c r="K29" s="18">
        <v>0.15</v>
      </c>
      <c r="L29" s="18">
        <v>0.15</v>
      </c>
      <c r="M29" s="18">
        <v>0.05</v>
      </c>
      <c r="N29" s="30"/>
    </row>
    <row r="30" spans="1:14" x14ac:dyDescent="0.2">
      <c r="A30" s="51"/>
      <c r="B30" s="53"/>
      <c r="C30" s="15" t="s">
        <v>12</v>
      </c>
      <c r="D30" s="19">
        <f>'[1]Orçamento Sintético'!$I$212</f>
        <v>180976.67357366291</v>
      </c>
      <c r="E30" s="19">
        <f>E29*$D$30</f>
        <v>0</v>
      </c>
      <c r="F30" s="19">
        <f t="shared" ref="F30:H30" si="19">F29*$D$30</f>
        <v>0</v>
      </c>
      <c r="G30" s="19">
        <f t="shared" si="19"/>
        <v>0</v>
      </c>
      <c r="H30" s="19">
        <f t="shared" si="19"/>
        <v>54293.002072098869</v>
      </c>
      <c r="I30" s="19">
        <f t="shared" ref="I30:N30" si="20">I29*$D$30</f>
        <v>36195.334714732584</v>
      </c>
      <c r="J30" s="19">
        <f t="shared" si="20"/>
        <v>27146.501036049434</v>
      </c>
      <c r="K30" s="19">
        <f t="shared" si="20"/>
        <v>27146.501036049434</v>
      </c>
      <c r="L30" s="19">
        <f t="shared" si="20"/>
        <v>27146.501036049434</v>
      </c>
      <c r="M30" s="19">
        <f t="shared" si="20"/>
        <v>9048.833678683146</v>
      </c>
      <c r="N30" s="31">
        <f t="shared" si="20"/>
        <v>0</v>
      </c>
    </row>
    <row r="31" spans="1:14" x14ac:dyDescent="0.2">
      <c r="A31" s="46" t="str">
        <f>'[1]Orçamento Sintético'!$A$291</f>
        <v xml:space="preserve"> 12 </v>
      </c>
      <c r="B31" s="48" t="str">
        <f>'[1]Orçamento Sintético'!$D$291</f>
        <v>PCIP</v>
      </c>
      <c r="C31" s="16" t="s">
        <v>11</v>
      </c>
      <c r="D31" s="20">
        <f>ROUND(D32/$D$48,4)</f>
        <v>2.3E-3</v>
      </c>
      <c r="E31" s="21"/>
      <c r="F31" s="21"/>
      <c r="G31" s="21"/>
      <c r="H31" s="22"/>
      <c r="I31" s="22"/>
      <c r="J31" s="22"/>
      <c r="K31" s="22"/>
      <c r="L31" s="22"/>
      <c r="M31" s="22">
        <v>1</v>
      </c>
      <c r="N31" s="32"/>
    </row>
    <row r="32" spans="1:14" x14ac:dyDescent="0.2">
      <c r="A32" s="47"/>
      <c r="B32" s="49"/>
      <c r="C32" s="16" t="s">
        <v>12</v>
      </c>
      <c r="D32" s="23">
        <f>'[1]Orçamento Sintético'!$I$291</f>
        <v>4819.7658339999989</v>
      </c>
      <c r="E32" s="23">
        <f>E31*$D$32</f>
        <v>0</v>
      </c>
      <c r="F32" s="23">
        <f t="shared" ref="F32:H32" si="21">F31*$D$32</f>
        <v>0</v>
      </c>
      <c r="G32" s="23">
        <f t="shared" si="21"/>
        <v>0</v>
      </c>
      <c r="H32" s="23">
        <f t="shared" si="21"/>
        <v>0</v>
      </c>
      <c r="I32" s="23">
        <f t="shared" ref="I32:N32" si="22">I31*$D$32</f>
        <v>0</v>
      </c>
      <c r="J32" s="23">
        <f t="shared" si="22"/>
        <v>0</v>
      </c>
      <c r="K32" s="23">
        <f t="shared" si="22"/>
        <v>0</v>
      </c>
      <c r="L32" s="23">
        <f t="shared" si="22"/>
        <v>0</v>
      </c>
      <c r="M32" s="23">
        <f t="shared" si="22"/>
        <v>4819.7658339999989</v>
      </c>
      <c r="N32" s="33">
        <f t="shared" si="22"/>
        <v>0</v>
      </c>
    </row>
    <row r="33" spans="1:14" x14ac:dyDescent="0.2">
      <c r="A33" s="50" t="str">
        <f>'[1]Orçamento Sintético'!$A$297</f>
        <v xml:space="preserve"> 13 </v>
      </c>
      <c r="B33" s="52" t="str">
        <f>'[1]Orçamento Sintético'!$D$297</f>
        <v>REDE DE AR COMPRIMIDO</v>
      </c>
      <c r="C33" s="14" t="s">
        <v>11</v>
      </c>
      <c r="D33" s="18">
        <f>ROUND(D34/$D$48,4)</f>
        <v>5.4000000000000003E-3</v>
      </c>
      <c r="E33" s="18"/>
      <c r="F33" s="18"/>
      <c r="G33" s="18"/>
      <c r="H33" s="18">
        <v>0.3</v>
      </c>
      <c r="I33" s="18">
        <v>0.35</v>
      </c>
      <c r="J33" s="18">
        <v>0.3</v>
      </c>
      <c r="K33" s="18">
        <v>0.05</v>
      </c>
      <c r="L33" s="18"/>
      <c r="M33" s="18"/>
      <c r="N33" s="30"/>
    </row>
    <row r="34" spans="1:14" x14ac:dyDescent="0.2">
      <c r="A34" s="51"/>
      <c r="B34" s="53"/>
      <c r="C34" s="15" t="s">
        <v>12</v>
      </c>
      <c r="D34" s="19">
        <f>'[1]Orçamento Sintético'!$I$297</f>
        <v>11216.849277742445</v>
      </c>
      <c r="E34" s="19">
        <f>E33*$D$34</f>
        <v>0</v>
      </c>
      <c r="F34" s="19">
        <f t="shared" ref="F34:H34" si="23">F33*$D$34</f>
        <v>0</v>
      </c>
      <c r="G34" s="19">
        <f t="shared" si="23"/>
        <v>0</v>
      </c>
      <c r="H34" s="19">
        <f t="shared" si="23"/>
        <v>3365.0547833227333</v>
      </c>
      <c r="I34" s="19">
        <f t="shared" ref="I34:N34" si="24">I33*$D$34</f>
        <v>3925.8972472098558</v>
      </c>
      <c r="J34" s="19">
        <f t="shared" si="24"/>
        <v>3365.0547833227333</v>
      </c>
      <c r="K34" s="19">
        <f t="shared" si="24"/>
        <v>560.84246388712234</v>
      </c>
      <c r="L34" s="19">
        <f t="shared" si="24"/>
        <v>0</v>
      </c>
      <c r="M34" s="19">
        <f t="shared" si="24"/>
        <v>0</v>
      </c>
      <c r="N34" s="31">
        <f t="shared" si="24"/>
        <v>0</v>
      </c>
    </row>
    <row r="35" spans="1:14" x14ac:dyDescent="0.2">
      <c r="A35" s="46" t="str">
        <f>'[1]Orçamento Sintético'!$A$303</f>
        <v xml:space="preserve"> 14 </v>
      </c>
      <c r="B35" s="48" t="str">
        <f>'[1]Orçamento Sintético'!$D$303</f>
        <v>CLIMATIZAÇÃO</v>
      </c>
      <c r="C35" s="16" t="s">
        <v>11</v>
      </c>
      <c r="D35" s="20">
        <f>ROUND(D36/$D$48,4)</f>
        <v>1.6999999999999999E-3</v>
      </c>
      <c r="E35" s="21"/>
      <c r="F35" s="21"/>
      <c r="G35" s="21"/>
      <c r="H35" s="22"/>
      <c r="I35" s="22"/>
      <c r="J35" s="22"/>
      <c r="K35" s="22">
        <v>1</v>
      </c>
      <c r="L35" s="22"/>
      <c r="M35" s="22"/>
      <c r="N35" s="32"/>
    </row>
    <row r="36" spans="1:14" x14ac:dyDescent="0.2">
      <c r="A36" s="47"/>
      <c r="B36" s="49"/>
      <c r="C36" s="16" t="s">
        <v>12</v>
      </c>
      <c r="D36" s="23">
        <f>'[1]Orçamento Sintético'!$I$303</f>
        <v>3526.597581</v>
      </c>
      <c r="E36" s="23">
        <f>E35*$D$36</f>
        <v>0</v>
      </c>
      <c r="F36" s="23">
        <f t="shared" ref="F36:H36" si="25">F35*$D$36</f>
        <v>0</v>
      </c>
      <c r="G36" s="23">
        <f t="shared" si="25"/>
        <v>0</v>
      </c>
      <c r="H36" s="23">
        <f t="shared" si="25"/>
        <v>0</v>
      </c>
      <c r="I36" s="23">
        <f t="shared" ref="I36:N36" si="26">I35*$D$36</f>
        <v>0</v>
      </c>
      <c r="J36" s="23">
        <f t="shared" si="26"/>
        <v>0</v>
      </c>
      <c r="K36" s="23">
        <f t="shared" si="26"/>
        <v>3526.597581</v>
      </c>
      <c r="L36" s="23">
        <f t="shared" si="26"/>
        <v>0</v>
      </c>
      <c r="M36" s="23">
        <f t="shared" si="26"/>
        <v>0</v>
      </c>
      <c r="N36" s="33">
        <f t="shared" si="26"/>
        <v>0</v>
      </c>
    </row>
    <row r="37" spans="1:14" ht="12.75" customHeight="1" x14ac:dyDescent="0.2">
      <c r="A37" s="50" t="str">
        <f>'[1]Orçamento Sintético'!$A$309</f>
        <v xml:space="preserve"> 15 </v>
      </c>
      <c r="B37" s="52" t="str">
        <f>'[1]Orçamento Sintético'!$D$309</f>
        <v>COMUNICAÇÃO VISUAL</v>
      </c>
      <c r="C37" s="14" t="s">
        <v>11</v>
      </c>
      <c r="D37" s="18">
        <f>ROUND(D38/$D$48,4)</f>
        <v>2.3999999999999998E-3</v>
      </c>
      <c r="E37" s="18"/>
      <c r="F37" s="18"/>
      <c r="G37" s="18"/>
      <c r="H37" s="18"/>
      <c r="I37" s="18"/>
      <c r="J37" s="18"/>
      <c r="K37" s="18"/>
      <c r="L37" s="18"/>
      <c r="M37" s="18"/>
      <c r="N37" s="30">
        <v>1</v>
      </c>
    </row>
    <row r="38" spans="1:14" x14ac:dyDescent="0.2">
      <c r="A38" s="51"/>
      <c r="B38" s="53"/>
      <c r="C38" s="15" t="s">
        <v>12</v>
      </c>
      <c r="D38" s="19">
        <f>'[1]Orçamento Sintético'!$I$309</f>
        <v>5012.6426061399998</v>
      </c>
      <c r="E38" s="19">
        <f t="shared" ref="E38:G38" si="27">E37*$D$38</f>
        <v>0</v>
      </c>
      <c r="F38" s="19">
        <f t="shared" si="27"/>
        <v>0</v>
      </c>
      <c r="G38" s="19">
        <f t="shared" si="27"/>
        <v>0</v>
      </c>
      <c r="H38" s="19">
        <f>H37*$D$38</f>
        <v>0</v>
      </c>
      <c r="I38" s="19">
        <f t="shared" ref="I38:N38" si="28">I37*$D$38</f>
        <v>0</v>
      </c>
      <c r="J38" s="19">
        <f t="shared" si="28"/>
        <v>0</v>
      </c>
      <c r="K38" s="19">
        <f t="shared" si="28"/>
        <v>0</v>
      </c>
      <c r="L38" s="19">
        <f t="shared" si="28"/>
        <v>0</v>
      </c>
      <c r="M38" s="19">
        <f t="shared" si="28"/>
        <v>0</v>
      </c>
      <c r="N38" s="31">
        <f t="shared" si="28"/>
        <v>5012.6426061399998</v>
      </c>
    </row>
    <row r="39" spans="1:14" x14ac:dyDescent="0.2">
      <c r="A39" s="46" t="str">
        <f>'[1]Orçamento Sintético'!$A$312</f>
        <v xml:space="preserve"> 16 </v>
      </c>
      <c r="B39" s="48" t="str">
        <f>'[1]Orçamento Sintético'!$D$312</f>
        <v>CFTV</v>
      </c>
      <c r="C39" s="16" t="s">
        <v>11</v>
      </c>
      <c r="D39" s="20">
        <f>ROUND(D40/$D$48,4)</f>
        <v>5.9999999999999995E-4</v>
      </c>
      <c r="E39" s="21"/>
      <c r="F39" s="21"/>
      <c r="G39" s="21"/>
      <c r="H39" s="22"/>
      <c r="I39" s="22"/>
      <c r="J39" s="22"/>
      <c r="K39" s="22"/>
      <c r="L39" s="22"/>
      <c r="M39" s="22">
        <v>0.2</v>
      </c>
      <c r="N39" s="32">
        <v>0.8</v>
      </c>
    </row>
    <row r="40" spans="1:14" x14ac:dyDescent="0.2">
      <c r="A40" s="47"/>
      <c r="B40" s="49"/>
      <c r="C40" s="16" t="s">
        <v>12</v>
      </c>
      <c r="D40" s="23">
        <f>'[1]Orçamento Sintético'!$I$312</f>
        <v>1138.5242699999999</v>
      </c>
      <c r="E40" s="23">
        <f>E39*$D$40</f>
        <v>0</v>
      </c>
      <c r="F40" s="23">
        <f t="shared" ref="F40:N40" si="29">F39*$D$40</f>
        <v>0</v>
      </c>
      <c r="G40" s="23">
        <f t="shared" si="29"/>
        <v>0</v>
      </c>
      <c r="H40" s="23">
        <f t="shared" si="29"/>
        <v>0</v>
      </c>
      <c r="I40" s="23">
        <f t="shared" si="29"/>
        <v>0</v>
      </c>
      <c r="J40" s="23">
        <f t="shared" si="29"/>
        <v>0</v>
      </c>
      <c r="K40" s="23">
        <f t="shared" si="29"/>
        <v>0</v>
      </c>
      <c r="L40" s="23">
        <f t="shared" si="29"/>
        <v>0</v>
      </c>
      <c r="M40" s="23">
        <f t="shared" si="29"/>
        <v>227.70485399999998</v>
      </c>
      <c r="N40" s="33">
        <f t="shared" si="29"/>
        <v>910.81941599999993</v>
      </c>
    </row>
    <row r="41" spans="1:14" x14ac:dyDescent="0.2">
      <c r="A41" s="50" t="str">
        <f>'[1]Orçamento Sintético'!$A$318</f>
        <v xml:space="preserve"> 17 </v>
      </c>
      <c r="B41" s="52" t="str">
        <f>'[1]Orçamento Sintético'!$D$318</f>
        <v>MOBILIÁRIO</v>
      </c>
      <c r="C41" s="14" t="s">
        <v>11</v>
      </c>
      <c r="D41" s="18">
        <f>ROUND(D42/$D$48,4)</f>
        <v>6.0000000000000001E-3</v>
      </c>
      <c r="E41" s="18"/>
      <c r="F41" s="18"/>
      <c r="G41" s="18"/>
      <c r="H41" s="18"/>
      <c r="I41" s="18"/>
      <c r="J41" s="18"/>
      <c r="K41" s="18"/>
      <c r="L41" s="18"/>
      <c r="M41" s="18"/>
      <c r="N41" s="30">
        <v>1</v>
      </c>
    </row>
    <row r="42" spans="1:14" x14ac:dyDescent="0.2">
      <c r="A42" s="51"/>
      <c r="B42" s="53"/>
      <c r="C42" s="15" t="s">
        <v>12</v>
      </c>
      <c r="D42" s="19">
        <f>'[1]Orçamento Sintético'!$I$318</f>
        <v>12263.260913669999</v>
      </c>
      <c r="E42" s="19">
        <f>E41*$D$42</f>
        <v>0</v>
      </c>
      <c r="F42" s="19">
        <f t="shared" ref="F42:N42" si="30">F41*$D$42</f>
        <v>0</v>
      </c>
      <c r="G42" s="19">
        <f t="shared" si="30"/>
        <v>0</v>
      </c>
      <c r="H42" s="19">
        <f t="shared" si="30"/>
        <v>0</v>
      </c>
      <c r="I42" s="19">
        <f t="shared" si="30"/>
        <v>0</v>
      </c>
      <c r="J42" s="19">
        <f t="shared" si="30"/>
        <v>0</v>
      </c>
      <c r="K42" s="19">
        <f t="shared" si="30"/>
        <v>0</v>
      </c>
      <c r="L42" s="19">
        <f t="shared" si="30"/>
        <v>0</v>
      </c>
      <c r="M42" s="19">
        <f t="shared" si="30"/>
        <v>0</v>
      </c>
      <c r="N42" s="31">
        <f t="shared" si="30"/>
        <v>12263.260913669999</v>
      </c>
    </row>
    <row r="43" spans="1:14" x14ac:dyDescent="0.2">
      <c r="A43" s="46" t="str">
        <f>'[1]Orçamento Sintético'!$A$328</f>
        <v xml:space="preserve"> 18 </v>
      </c>
      <c r="B43" s="48" t="str">
        <f>'[1]Orçamento Sintético'!$D$328</f>
        <v>DIVERSOS E LIMPEZA</v>
      </c>
      <c r="C43" s="16" t="s">
        <v>11</v>
      </c>
      <c r="D43" s="20">
        <f>ROUND(D44/$D$48,4)</f>
        <v>1.0699999999999999E-2</v>
      </c>
      <c r="E43" s="21"/>
      <c r="F43" s="21"/>
      <c r="G43" s="21"/>
      <c r="H43" s="22"/>
      <c r="I43" s="22"/>
      <c r="J43" s="22"/>
      <c r="K43" s="22"/>
      <c r="L43" s="22"/>
      <c r="M43" s="22"/>
      <c r="N43" s="32">
        <v>1</v>
      </c>
    </row>
    <row r="44" spans="1:14" x14ac:dyDescent="0.2">
      <c r="A44" s="47"/>
      <c r="B44" s="49"/>
      <c r="C44" s="16" t="s">
        <v>12</v>
      </c>
      <c r="D44" s="23">
        <f>'[1]Orçamento Sintético'!$I$328</f>
        <v>22075.515890220002</v>
      </c>
      <c r="E44" s="23">
        <f t="shared" ref="E44:N44" si="31">E43*$D$44</f>
        <v>0</v>
      </c>
      <c r="F44" s="23">
        <f t="shared" si="31"/>
        <v>0</v>
      </c>
      <c r="G44" s="23">
        <f t="shared" si="31"/>
        <v>0</v>
      </c>
      <c r="H44" s="23">
        <f t="shared" si="31"/>
        <v>0</v>
      </c>
      <c r="I44" s="23">
        <f t="shared" si="31"/>
        <v>0</v>
      </c>
      <c r="J44" s="23">
        <f t="shared" si="31"/>
        <v>0</v>
      </c>
      <c r="K44" s="23">
        <f t="shared" si="31"/>
        <v>0</v>
      </c>
      <c r="L44" s="23">
        <f t="shared" si="31"/>
        <v>0</v>
      </c>
      <c r="M44" s="23">
        <f t="shared" si="31"/>
        <v>0</v>
      </c>
      <c r="N44" s="33">
        <f t="shared" si="31"/>
        <v>22075.515890220002</v>
      </c>
    </row>
    <row r="45" spans="1:14" x14ac:dyDescent="0.2">
      <c r="A45" s="50" t="str">
        <f>'[1]Orçamento Sintético'!$A$336</f>
        <v xml:space="preserve"> 19 </v>
      </c>
      <c r="B45" s="52" t="str">
        <f>'[1]Orçamento Sintético'!$D$336</f>
        <v>ADMINISTRAÇÃO LOCAL</v>
      </c>
      <c r="C45" s="14" t="s">
        <v>11</v>
      </c>
      <c r="D45" s="18">
        <f>ROUND(D46/$D$48,4)</f>
        <v>7.7799999999999994E-2</v>
      </c>
      <c r="E45" s="18">
        <v>0.1128</v>
      </c>
      <c r="F45" s="18">
        <v>9.9199999999999997E-2</v>
      </c>
      <c r="G45" s="18">
        <v>0.11749999999999999</v>
      </c>
      <c r="H45" s="18">
        <v>9.6299999999999997E-2</v>
      </c>
      <c r="I45" s="18">
        <v>0.15629999999999999</v>
      </c>
      <c r="J45" s="18">
        <v>0.1105</v>
      </c>
      <c r="K45" s="18">
        <v>0.1009</v>
      </c>
      <c r="L45" s="18">
        <v>9.0200000000000002E-2</v>
      </c>
      <c r="M45" s="18">
        <v>9.5100000000000004E-2</v>
      </c>
      <c r="N45" s="30">
        <v>2.1299999999999999E-2</v>
      </c>
    </row>
    <row r="46" spans="1:14" ht="13.5" thickBot="1" x14ac:dyDescent="0.25">
      <c r="A46" s="51"/>
      <c r="B46" s="53"/>
      <c r="C46" s="15" t="s">
        <v>12</v>
      </c>
      <c r="D46" s="19">
        <f>'[1]Orçamento Sintético'!$I$336</f>
        <v>160193.38881</v>
      </c>
      <c r="E46" s="19">
        <f t="shared" ref="E46:N46" si="32">E45*$D$46</f>
        <v>18069.814257768001</v>
      </c>
      <c r="F46" s="19">
        <f t="shared" si="32"/>
        <v>15891.184169951999</v>
      </c>
      <c r="G46" s="19">
        <f t="shared" si="32"/>
        <v>18822.723185175</v>
      </c>
      <c r="H46" s="19">
        <f t="shared" si="32"/>
        <v>15426.623342403</v>
      </c>
      <c r="I46" s="19">
        <f t="shared" si="32"/>
        <v>25038.226671002998</v>
      </c>
      <c r="J46" s="19">
        <f t="shared" si="32"/>
        <v>17701.369463505001</v>
      </c>
      <c r="K46" s="19">
        <f t="shared" si="32"/>
        <v>16163.512930929001</v>
      </c>
      <c r="L46" s="19">
        <f t="shared" si="32"/>
        <v>14449.443670662</v>
      </c>
      <c r="M46" s="19">
        <f t="shared" si="32"/>
        <v>15234.391275831002</v>
      </c>
      <c r="N46" s="31">
        <f t="shared" si="32"/>
        <v>3412.1191816529999</v>
      </c>
    </row>
    <row r="47" spans="1:14" x14ac:dyDescent="0.2">
      <c r="A47" s="55" t="s">
        <v>13</v>
      </c>
      <c r="B47" s="56"/>
      <c r="C47" s="17" t="s">
        <v>11</v>
      </c>
      <c r="D47" s="27">
        <f>(D9+D11+D13++D15+D17+D19+D21+D23+D25+D27+D29+D31+D33+D35+D37+D39+D41+D43+D45)</f>
        <v>0.99979999999999991</v>
      </c>
      <c r="E47" s="24">
        <f>E48/$D$48</f>
        <v>0.112777344092674</v>
      </c>
      <c r="F47" s="24">
        <f>F48/$D$48</f>
        <v>9.9185307572357481E-2</v>
      </c>
      <c r="G47" s="24">
        <f>G48/$D$48</f>
        <v>0.11753387516440422</v>
      </c>
      <c r="H47" s="24">
        <f>H48/$D$48</f>
        <v>9.6299614053120569E-2</v>
      </c>
      <c r="I47" s="24">
        <f t="shared" ref="I47:N47" si="33">I48/$D$48</f>
        <v>0.15626976660017849</v>
      </c>
      <c r="J47" s="24">
        <f t="shared" si="33"/>
        <v>0.11046982488342026</v>
      </c>
      <c r="K47" s="24">
        <f t="shared" si="33"/>
        <v>0.10090012997282585</v>
      </c>
      <c r="L47" s="24">
        <f t="shared" si="33"/>
        <v>9.0223990350986702E-2</v>
      </c>
      <c r="M47" s="24">
        <f t="shared" si="33"/>
        <v>9.5130097004175129E-2</v>
      </c>
      <c r="N47" s="24">
        <f t="shared" si="33"/>
        <v>2.1217832805006154E-2</v>
      </c>
    </row>
    <row r="48" spans="1:14" ht="13.5" thickBot="1" x14ac:dyDescent="0.25">
      <c r="A48" s="57"/>
      <c r="B48" s="58"/>
      <c r="C48" s="4" t="s">
        <v>12</v>
      </c>
      <c r="D48" s="25">
        <f>D10+D12+D14+D16+D18+D20+D22+D24+D26+D28+D30+D32+D34+D36+D38+D40+D42+D44+D46</f>
        <v>2058379.7793608042</v>
      </c>
      <c r="E48" s="25">
        <f>E10+E12+E14+E16+E18+E20+E22+E24+E26+E28+E30+E32+E34+E36+E38+E40+E42+E44+E46</f>
        <v>232138.60465037581</v>
      </c>
      <c r="F48" s="25">
        <f t="shared" ref="F48:N48" si="34">F10+F12+F14+F16+F18+F20+F22+F24+F26+F28+F30+F32+F34+F36+F38+F40+F42+F44+F46</f>
        <v>204161.03151662269</v>
      </c>
      <c r="G48" s="25">
        <f t="shared" si="34"/>
        <v>241929.35202832668</v>
      </c>
      <c r="H48" s="25">
        <f t="shared" si="34"/>
        <v>198221.17832719293</v>
      </c>
      <c r="I48" s="25">
        <f t="shared" si="34"/>
        <v>321662.52769523981</v>
      </c>
      <c r="J48" s="25">
        <f t="shared" si="34"/>
        <v>227388.85376956128</v>
      </c>
      <c r="K48" s="25">
        <f t="shared" si="34"/>
        <v>207690.78727094174</v>
      </c>
      <c r="L48" s="25">
        <f t="shared" si="34"/>
        <v>185715.23735171533</v>
      </c>
      <c r="M48" s="25">
        <f t="shared" si="34"/>
        <v>195813.8680820259</v>
      </c>
      <c r="N48" s="25">
        <f t="shared" si="34"/>
        <v>43674.358007683004</v>
      </c>
    </row>
    <row r="49" spans="1:14" x14ac:dyDescent="0.2">
      <c r="A49" s="5"/>
      <c r="B49" s="6"/>
      <c r="C49" s="7"/>
      <c r="D49" s="7"/>
      <c r="E49" s="6"/>
      <c r="F49" s="6"/>
      <c r="G49" s="6"/>
      <c r="H49" s="6"/>
      <c r="I49" s="34"/>
      <c r="J49" s="34"/>
      <c r="K49" s="34"/>
      <c r="L49" s="34"/>
      <c r="M49" s="34"/>
      <c r="N49" s="35"/>
    </row>
    <row r="50" spans="1:14" x14ac:dyDescent="0.2">
      <c r="A50" s="5"/>
      <c r="B50" s="6"/>
      <c r="C50" s="7"/>
      <c r="D50" s="7"/>
      <c r="E50" s="6"/>
      <c r="F50" s="6"/>
      <c r="G50" s="6"/>
      <c r="H50" s="6"/>
      <c r="I50" s="34"/>
      <c r="J50" s="34"/>
      <c r="K50" s="34"/>
      <c r="L50" s="34"/>
      <c r="M50" s="34"/>
      <c r="N50" s="35"/>
    </row>
    <row r="51" spans="1:14" x14ac:dyDescent="0.2">
      <c r="A51" s="8"/>
      <c r="B51" s="40"/>
      <c r="C51" s="40"/>
      <c r="D51" s="40"/>
      <c r="E51" s="36"/>
      <c r="F51" s="36"/>
      <c r="G51" s="36"/>
      <c r="H51" s="36"/>
      <c r="I51" s="36"/>
      <c r="J51" s="36"/>
      <c r="K51" s="36"/>
      <c r="L51" s="36"/>
      <c r="M51" s="36"/>
      <c r="N51" s="37"/>
    </row>
    <row r="52" spans="1:14" x14ac:dyDescent="0.2">
      <c r="A52" s="8"/>
      <c r="B52" s="6" t="s">
        <v>27</v>
      </c>
      <c r="C52" s="40"/>
      <c r="D52" s="6"/>
      <c r="E52" s="34"/>
      <c r="F52" s="45" t="s">
        <v>28</v>
      </c>
      <c r="G52" s="45"/>
      <c r="H52" s="45"/>
      <c r="I52" s="45"/>
      <c r="J52" s="36"/>
      <c r="K52" s="36"/>
      <c r="L52" s="36"/>
      <c r="M52" s="36"/>
      <c r="N52" s="37"/>
    </row>
    <row r="53" spans="1:14" ht="12.75" customHeight="1" x14ac:dyDescent="0.2">
      <c r="A53" s="9"/>
      <c r="B53" s="54" t="s">
        <v>30</v>
      </c>
      <c r="C53" s="13"/>
      <c r="D53" s="10"/>
      <c r="E53" s="34"/>
      <c r="F53" s="45" t="s">
        <v>29</v>
      </c>
      <c r="G53" s="45"/>
      <c r="H53" s="45"/>
      <c r="I53" s="45"/>
      <c r="J53" s="36"/>
      <c r="K53" s="36"/>
      <c r="L53" s="36"/>
      <c r="M53" s="36"/>
      <c r="N53" s="37"/>
    </row>
    <row r="54" spans="1:14" x14ac:dyDescent="0.2">
      <c r="A54" s="11"/>
      <c r="B54" s="54"/>
      <c r="C54" s="12"/>
      <c r="D54" s="12"/>
      <c r="E54" s="36"/>
      <c r="F54" s="45" t="s">
        <v>15</v>
      </c>
      <c r="G54" s="45"/>
      <c r="H54" s="45"/>
      <c r="I54" s="45"/>
      <c r="J54" s="36"/>
      <c r="K54" s="36"/>
      <c r="L54" s="36"/>
      <c r="M54" s="36"/>
      <c r="N54" s="37"/>
    </row>
    <row r="55" spans="1:14" x14ac:dyDescent="0.2">
      <c r="A55" s="11"/>
      <c r="B55" s="28"/>
      <c r="C55" s="12"/>
      <c r="D55" s="12"/>
      <c r="E55" s="36"/>
      <c r="F55" s="36"/>
      <c r="G55" s="36"/>
      <c r="H55" s="36"/>
      <c r="I55" s="36"/>
      <c r="J55" s="36"/>
      <c r="K55" s="36"/>
      <c r="L55" s="36"/>
      <c r="M55" s="36"/>
      <c r="N55" s="37"/>
    </row>
    <row r="56" spans="1:14" ht="13.5" thickBot="1" x14ac:dyDescent="0.25">
      <c r="A56" s="42"/>
      <c r="B56" s="43"/>
      <c r="C56" s="44"/>
      <c r="D56" s="44"/>
      <c r="E56" s="38"/>
      <c r="F56" s="38"/>
      <c r="G56" s="38"/>
      <c r="H56" s="38"/>
      <c r="I56" s="38"/>
      <c r="J56" s="38"/>
      <c r="K56" s="38"/>
      <c r="L56" s="38"/>
      <c r="M56" s="38"/>
      <c r="N56" s="39"/>
    </row>
    <row r="57" spans="1:14" x14ac:dyDescent="0.2">
      <c r="A57" s="41"/>
      <c r="B57" s="41"/>
      <c r="C57" s="12"/>
      <c r="D57" s="12"/>
      <c r="E57" s="36"/>
      <c r="F57" s="36"/>
      <c r="G57" s="36"/>
      <c r="H57" s="36"/>
      <c r="I57" s="36"/>
      <c r="J57" s="36"/>
      <c r="K57" s="36"/>
      <c r="L57" s="36"/>
      <c r="M57" s="36"/>
      <c r="N57" s="36"/>
    </row>
  </sheetData>
  <mergeCells count="54">
    <mergeCell ref="B11:B12"/>
    <mergeCell ref="A13:A14"/>
    <mergeCell ref="B13:B14"/>
    <mergeCell ref="A9:A10"/>
    <mergeCell ref="B9:B10"/>
    <mergeCell ref="A41:A42"/>
    <mergeCell ref="B41:B42"/>
    <mergeCell ref="A1:N3"/>
    <mergeCell ref="A4:N5"/>
    <mergeCell ref="K6:L6"/>
    <mergeCell ref="M6:N6"/>
    <mergeCell ref="I6:J6"/>
    <mergeCell ref="A6:F6"/>
    <mergeCell ref="G6:H6"/>
    <mergeCell ref="M7:N7"/>
    <mergeCell ref="G7:J7"/>
    <mergeCell ref="A7:F7"/>
    <mergeCell ref="A39:A40"/>
    <mergeCell ref="B39:B40"/>
    <mergeCell ref="A37:A38"/>
    <mergeCell ref="B37:B38"/>
    <mergeCell ref="B35:B36"/>
    <mergeCell ref="A35:A36"/>
    <mergeCell ref="A31:A32"/>
    <mergeCell ref="A29:A30"/>
    <mergeCell ref="A33:A34"/>
    <mergeCell ref="B31:B32"/>
    <mergeCell ref="B33:B34"/>
    <mergeCell ref="B29:B30"/>
    <mergeCell ref="K7:L7"/>
    <mergeCell ref="A25:A26"/>
    <mergeCell ref="A27:A28"/>
    <mergeCell ref="B19:B20"/>
    <mergeCell ref="A19:A20"/>
    <mergeCell ref="A15:A16"/>
    <mergeCell ref="B15:B16"/>
    <mergeCell ref="B17:B18"/>
    <mergeCell ref="A17:A18"/>
    <mergeCell ref="B21:B22"/>
    <mergeCell ref="B23:B24"/>
    <mergeCell ref="B25:B26"/>
    <mergeCell ref="A21:A22"/>
    <mergeCell ref="A23:A24"/>
    <mergeCell ref="B27:B28"/>
    <mergeCell ref="A11:A12"/>
    <mergeCell ref="F52:I52"/>
    <mergeCell ref="F53:I53"/>
    <mergeCell ref="F54:I54"/>
    <mergeCell ref="A43:A44"/>
    <mergeCell ref="B43:B44"/>
    <mergeCell ref="A45:A46"/>
    <mergeCell ref="B45:B46"/>
    <mergeCell ref="B53:B54"/>
    <mergeCell ref="A47:B48"/>
  </mergeCells>
  <printOptions horizontalCentered="1" verticalCentered="1"/>
  <pageMargins left="0.11811023622047245" right="0.11811023622047245" top="0.39370078740157483" bottom="0.19685039370078741" header="0.31496062992125984" footer="0.31496062992125984"/>
  <pageSetup paperSize="9" scale="65" orientation="landscape" r:id="rId1"/>
  <drawing r:id="rId2"/>
  <legacyDrawing r:id="rId3"/>
  <oleObjects>
    <mc:AlternateContent xmlns:mc="http://schemas.openxmlformats.org/markup-compatibility/2006">
      <mc:Choice Requires="x14">
        <oleObject progId="PBrush" shapeId="10241" r:id="rId4">
          <objectPr defaultSize="0" autoPict="0" r:id="rId5">
            <anchor moveWithCells="1" sizeWithCells="1">
              <from>
                <xdr:col>1</xdr:col>
                <xdr:colOff>857250</xdr:colOff>
                <xdr:row>1</xdr:row>
                <xdr:rowOff>0</xdr:rowOff>
              </from>
              <to>
                <xdr:col>1</xdr:col>
                <xdr:colOff>2000250</xdr:colOff>
                <xdr:row>2</xdr:row>
                <xdr:rowOff>866775</xdr:rowOff>
              </to>
            </anchor>
          </objectPr>
        </oleObject>
      </mc:Choice>
      <mc:Fallback>
        <oleObject progId="PBrush" shapeId="1024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Usuario</cp:lastModifiedBy>
  <cp:lastPrinted>2023-09-28T16:27:02Z</cp:lastPrinted>
  <dcterms:created xsi:type="dcterms:W3CDTF">2006-09-22T13:55:22Z</dcterms:created>
  <dcterms:modified xsi:type="dcterms:W3CDTF">2023-11-01T12:03:11Z</dcterms:modified>
</cp:coreProperties>
</file>